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195" windowHeight="7935"/>
  </bookViews>
  <sheets>
    <sheet name="Sheet1" sheetId="2" r:id="rId1"/>
  </sheets>
  <definedNames>
    <definedName name="_xlnm._FilterDatabase" localSheetId="0" hidden="1">Sheet1!$B$23</definedName>
  </definedNames>
  <calcPr calcId="125725"/>
</workbook>
</file>

<file path=xl/calcChain.xml><?xml version="1.0" encoding="utf-8"?>
<calcChain xmlns="http://schemas.openxmlformats.org/spreadsheetml/2006/main">
  <c r="G11" i="2"/>
  <c r="G12"/>
  <c r="G13"/>
  <c r="G14"/>
  <c r="G15"/>
  <c r="G16"/>
  <c r="G17"/>
  <c r="G18"/>
  <c r="G10"/>
  <c r="G27" l="1"/>
  <c r="G30"/>
  <c r="D19" l="1"/>
  <c r="G24" s="1"/>
  <c r="C19"/>
  <c r="G22" s="1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19" l="1"/>
  <c r="E19"/>
  <c r="F27" l="1"/>
  <c r="F30" s="1"/>
</calcChain>
</file>

<file path=xl/sharedStrings.xml><?xml version="1.0" encoding="utf-8"?>
<sst xmlns="http://schemas.openxmlformats.org/spreadsheetml/2006/main" count="36" uniqueCount="35">
  <si>
    <t>Година</t>
  </si>
  <si>
    <t>Одсечак:</t>
  </si>
  <si>
    <t>Коефицијент нагиба:</t>
  </si>
  <si>
    <t xml:space="preserve">Одсечак: </t>
  </si>
  <si>
    <t>Просек  Y:</t>
  </si>
  <si>
    <t>Просек  t:</t>
  </si>
  <si>
    <t>МОДЕЛ ЛИНЕАРНОГ ТРЕНДА ГЛАСИ:</t>
  </si>
  <si>
    <r>
      <t xml:space="preserve">Време
</t>
    </r>
    <r>
      <rPr>
        <i/>
        <sz val="10"/>
        <rFont val="Arial"/>
        <family val="2"/>
        <charset val="238"/>
      </rPr>
      <t>t</t>
    </r>
  </si>
  <si>
    <t>2003.</t>
  </si>
  <si>
    <t>2004.</t>
  </si>
  <si>
    <t>2005.</t>
  </si>
  <si>
    <t>2006.</t>
  </si>
  <si>
    <t>2007.</t>
  </si>
  <si>
    <t>2008.</t>
  </si>
  <si>
    <t>2009.</t>
  </si>
  <si>
    <t>2010.</t>
  </si>
  <si>
    <t>2011.</t>
  </si>
  <si>
    <r>
      <t>Укупно (</t>
    </r>
    <r>
      <rPr>
        <sz val="10"/>
        <rFont val="Calibri"/>
        <family val="2"/>
        <charset val="204"/>
      </rPr>
      <t>∑</t>
    </r>
    <r>
      <rPr>
        <sz val="10"/>
        <rFont val="Arial"/>
        <family val="2"/>
        <charset val="204"/>
      </rPr>
      <t>)</t>
    </r>
  </si>
  <si>
    <r>
      <t>t</t>
    </r>
    <r>
      <rPr>
        <vertAlign val="superscript"/>
        <sz val="10"/>
        <rFont val="Arial"/>
        <family val="2"/>
        <charset val="204"/>
      </rPr>
      <t>2</t>
    </r>
  </si>
  <si>
    <r>
      <t>t*Y</t>
    </r>
    <r>
      <rPr>
        <vertAlign val="subscript"/>
        <sz val="10"/>
        <rFont val="Arial"/>
        <family val="2"/>
        <charset val="204"/>
      </rPr>
      <t>t</t>
    </r>
  </si>
  <si>
    <r>
      <t xml:space="preserve">             </t>
    </r>
    <r>
      <rPr>
        <b/>
        <vertAlign val="subscript"/>
        <sz val="14"/>
        <color indexed="60"/>
        <rFont val="Arial"/>
        <family val="2"/>
        <charset val="204"/>
      </rPr>
      <t>^</t>
    </r>
    <r>
      <rPr>
        <b/>
        <sz val="10"/>
        <color indexed="60"/>
        <rFont val="Arial"/>
        <family val="2"/>
        <charset val="238"/>
      </rPr>
      <t xml:space="preserve">
</t>
    </r>
    <r>
      <rPr>
        <b/>
        <sz val="12"/>
        <color indexed="60"/>
        <rFont val="Arial"/>
        <family val="2"/>
        <charset val="204"/>
      </rPr>
      <t>Тренд ( Yt )</t>
    </r>
  </si>
  <si>
    <t xml:space="preserve">НАЧИН ОДРЕЂИВАЊА ЛИНЕАРНОГ ТРЕНДА (ПОМОЋУ ФОРМУЛА) </t>
  </si>
  <si>
    <t>T=9</t>
  </si>
  <si>
    <r>
      <t xml:space="preserve">Број корисника интернета
на 100 становника
</t>
    </r>
    <r>
      <rPr>
        <i/>
        <sz val="10"/>
        <rFont val="Arial"/>
        <family val="2"/>
        <charset val="238"/>
      </rPr>
      <t>Yt</t>
    </r>
  </si>
  <si>
    <t>Табела 10.1. Број корисника интернета на 100 становника у периоду 2003–2011.</t>
  </si>
  <si>
    <t>На основу временске серије о броју корисника интернета на 100 становника у периоду од 2001. до 2011.</t>
  </si>
  <si>
    <t>ЕКСТРАПОЛАЦИЈА - ПРОГНОЗА
ЛИНЕАРНОГ ТРЕНДА</t>
  </si>
  <si>
    <t>Екстраполацијом тренда прогнозирајмо број корисника интернета на 100 становника у свету за 2013. годину.</t>
  </si>
  <si>
    <t>Наведимо ограничење екстраполације</t>
  </si>
  <si>
    <t>Израчунали смо коефицијенте линеарног тренда и добијену линију тренда и оригиналну временску серију приказали смо графички</t>
  </si>
  <si>
    <t>Прогноза за 2013. годину:</t>
  </si>
  <si>
    <t>t=11</t>
  </si>
  <si>
    <t>Ограничење екстраполације тренда је у томе што се заснива на претпоставци да ће фактори који су на број корисника интернета деловали до 2011. године на исти начин деловати и у будућем периоду (приближно истом јачином, смером и без значајног утицаја нових фактора).</t>
  </si>
  <si>
    <t xml:space="preserve">Прогноза броја корисника интернета на 100 становника у свету 
2013. године износи приближно 37. </t>
  </si>
  <si>
    <t>Задатак за вас:
Екстраполацијом тренда прогнозирајте број корисника интернета на 100 становника у свету за 2014. годину.
ДАКЛЕ-ПРОГНОЗА ЗА 2014.-У ГОДИНУ!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</si>
</sst>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9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Calibri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/>
      <vertAlign val="subscript"/>
      <sz val="14"/>
      <color indexed="60"/>
      <name val="Arial"/>
      <family val="2"/>
      <charset val="204"/>
    </font>
    <font>
      <b/>
      <sz val="12"/>
      <color indexed="60"/>
      <name val="Arial"/>
      <family val="2"/>
      <charset val="204"/>
    </font>
    <font>
      <sz val="36"/>
      <name val="Arial"/>
      <family val="2"/>
      <charset val="204"/>
    </font>
    <font>
      <b/>
      <sz val="36"/>
      <name val="Arial"/>
      <family val="2"/>
      <charset val="204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8"/>
      <name val="Arial"/>
      <family val="2"/>
      <charset val="238"/>
    </font>
    <font>
      <sz val="24"/>
      <name val="Arial"/>
      <family val="2"/>
      <charset val="238"/>
    </font>
    <font>
      <b/>
      <sz val="2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0" fontId="5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4" fontId="1" fillId="4" borderId="1" xfId="0" applyNumberFormat="1" applyFont="1" applyFill="1" applyBorder="1"/>
    <xf numFmtId="0" fontId="1" fillId="4" borderId="1" xfId="0" applyFont="1" applyFill="1" applyBorder="1"/>
    <xf numFmtId="0" fontId="12" fillId="0" borderId="0" xfId="0" applyFont="1" applyAlignment="1">
      <alignment horizontal="center"/>
    </xf>
    <xf numFmtId="2" fontId="1" fillId="3" borderId="1" xfId="0" applyNumberFormat="1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1" fillId="6" borderId="1" xfId="0" applyFont="1" applyFill="1" applyBorder="1"/>
    <xf numFmtId="0" fontId="3" fillId="8" borderId="1" xfId="0" applyFont="1" applyFill="1" applyBorder="1"/>
    <xf numFmtId="4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4" fillId="0" borderId="0" xfId="0" applyFont="1" applyFill="1"/>
    <xf numFmtId="0" fontId="14" fillId="8" borderId="0" xfId="0" applyFont="1" applyFill="1"/>
    <xf numFmtId="0" fontId="15" fillId="8" borderId="1" xfId="0" applyFont="1" applyFill="1" applyBorder="1" applyAlignment="1">
      <alignment horizontal="center"/>
    </xf>
    <xf numFmtId="0" fontId="18" fillId="0" borderId="0" xfId="0" applyFont="1"/>
    <xf numFmtId="2" fontId="1" fillId="0" borderId="0" xfId="0" applyNumberFormat="1" applyFont="1"/>
    <xf numFmtId="0" fontId="13" fillId="7" borderId="3" xfId="0" applyFont="1" applyFill="1" applyBorder="1" applyAlignment="1">
      <alignment horizontal="center" wrapText="1"/>
    </xf>
    <xf numFmtId="0" fontId="13" fillId="7" borderId="4" xfId="0" applyFont="1" applyFill="1" applyBorder="1" applyAlignment="1">
      <alignment horizontal="center" wrapText="1"/>
    </xf>
    <xf numFmtId="0" fontId="13" fillId="7" borderId="2" xfId="0" applyFont="1" applyFill="1" applyBorder="1" applyAlignment="1">
      <alignment horizontal="center" wrapText="1"/>
    </xf>
    <xf numFmtId="0" fontId="14" fillId="8" borderId="0" xfId="0" applyFont="1" applyFill="1" applyAlignment="1">
      <alignment horizontal="left"/>
    </xf>
    <xf numFmtId="0" fontId="1" fillId="0" borderId="5" xfId="0" applyFont="1" applyBorder="1" applyAlignment="1">
      <alignment horizontal="left" wrapText="1"/>
    </xf>
    <xf numFmtId="0" fontId="18" fillId="8" borderId="3" xfId="0" applyFont="1" applyFill="1" applyBorder="1" applyAlignment="1">
      <alignment horizontal="left" wrapText="1"/>
    </xf>
    <xf numFmtId="0" fontId="18" fillId="8" borderId="4" xfId="0" applyFont="1" applyFill="1" applyBorder="1" applyAlignment="1">
      <alignment horizontal="left" wrapText="1"/>
    </xf>
    <xf numFmtId="0" fontId="18" fillId="8" borderId="2" xfId="0" applyFont="1" applyFill="1" applyBorder="1" applyAlignment="1">
      <alignment horizontal="left" wrapText="1"/>
    </xf>
    <xf numFmtId="0" fontId="17" fillId="8" borderId="3" xfId="0" applyFont="1" applyFill="1" applyBorder="1" applyAlignment="1">
      <alignment horizontal="left" wrapText="1"/>
    </xf>
    <xf numFmtId="0" fontId="17" fillId="8" borderId="4" xfId="0" applyFont="1" applyFill="1" applyBorder="1" applyAlignment="1">
      <alignment horizontal="left" wrapText="1"/>
    </xf>
    <xf numFmtId="0" fontId="17" fillId="8" borderId="2" xfId="0" applyFont="1" applyFill="1" applyBorder="1" applyAlignment="1">
      <alignment horizontal="left" wrapText="1"/>
    </xf>
    <xf numFmtId="0" fontId="17" fillId="8" borderId="4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4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Latn-BA"/>
  <c:chart>
    <c:title>
      <c:tx>
        <c:rich>
          <a:bodyPr/>
          <a:lstStyle/>
          <a:p>
            <a:pPr>
              <a:defRPr/>
            </a:pPr>
            <a:r>
              <a:rPr lang="sr-Cyrl-RS"/>
              <a:t>Број корисника интернета
на 100 становника
</a:t>
            </a:r>
            <a:r>
              <a:rPr lang="en-US"/>
              <a:t>Yt</a:t>
            </a:r>
            <a:r>
              <a:rPr lang="sr-Cyrl-RS"/>
              <a:t> - оригинална серија и линија тренда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Sheet1!$C$9</c:f>
              <c:strCache>
                <c:ptCount val="1"/>
                <c:pt idx="0">
                  <c:v>Број корисника интернета
на 100 становника
Yt</c:v>
                </c:pt>
              </c:strCache>
            </c:strRef>
          </c:tx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-0.11837338799478696"/>
                  <c:y val="9.1116041916206869E-3"/>
                </c:manualLayout>
              </c:layout>
              <c:numFmt formatCode="General" sourceLinked="0"/>
            </c:trendlineLbl>
          </c:trendline>
          <c:cat>
            <c:strRef>
              <c:f>Sheet1!$B$10:$B$18</c:f>
              <c:strCache>
                <c:ptCount val="9"/>
                <c:pt idx="0">
                  <c:v>2003.</c:v>
                </c:pt>
                <c:pt idx="1">
                  <c:v>2004.</c:v>
                </c:pt>
                <c:pt idx="2">
                  <c:v>2005.</c:v>
                </c:pt>
                <c:pt idx="3">
                  <c:v>2006.</c:v>
                </c:pt>
                <c:pt idx="4">
                  <c:v>2007.</c:v>
                </c:pt>
                <c:pt idx="5">
                  <c:v>2008.</c:v>
                </c:pt>
                <c:pt idx="6">
                  <c:v>2009.</c:v>
                </c:pt>
                <c:pt idx="7">
                  <c:v>2010.</c:v>
                </c:pt>
                <c:pt idx="8">
                  <c:v>2011.</c:v>
                </c:pt>
              </c:strCache>
            </c:strRef>
          </c:cat>
          <c:val>
            <c:numRef>
              <c:f>Sheet1!$C$10:$C$18</c:f>
              <c:numCache>
                <c:formatCode>#,##0.00</c:formatCode>
                <c:ptCount val="9"/>
                <c:pt idx="0">
                  <c:v>12.3</c:v>
                </c:pt>
                <c:pt idx="1">
                  <c:v>14.1</c:v>
                </c:pt>
                <c:pt idx="2">
                  <c:v>15.8</c:v>
                </c:pt>
                <c:pt idx="3">
                  <c:v>17.5</c:v>
                </c:pt>
                <c:pt idx="4">
                  <c:v>20.6</c:v>
                </c:pt>
                <c:pt idx="5">
                  <c:v>23.2</c:v>
                </c:pt>
                <c:pt idx="6">
                  <c:v>25.7</c:v>
                </c:pt>
                <c:pt idx="7">
                  <c:v>29.5</c:v>
                </c:pt>
                <c:pt idx="8">
                  <c:v>32.799999999999997</c:v>
                </c:pt>
              </c:numCache>
            </c:numRef>
          </c:val>
        </c:ser>
        <c:dLbls/>
        <c:marker val="1"/>
        <c:axId val="87146880"/>
        <c:axId val="87148416"/>
      </c:lineChart>
      <c:catAx>
        <c:axId val="87146880"/>
        <c:scaling>
          <c:orientation val="minMax"/>
        </c:scaling>
        <c:axPos val="b"/>
        <c:tickLblPos val="nextTo"/>
        <c:crossAx val="87148416"/>
        <c:crosses val="autoZero"/>
        <c:auto val="1"/>
        <c:lblAlgn val="ctr"/>
        <c:lblOffset val="100"/>
      </c:catAx>
      <c:valAx>
        <c:axId val="87148416"/>
        <c:scaling>
          <c:orientation val="minMax"/>
        </c:scaling>
        <c:axPos val="l"/>
        <c:majorGridlines/>
        <c:numFmt formatCode="#,##0.00" sourceLinked="1"/>
        <c:tickLblPos val="nextTo"/>
        <c:crossAx val="87146880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23</xdr:row>
      <xdr:rowOff>95250</xdr:rowOff>
    </xdr:from>
    <xdr:to>
      <xdr:col>3</xdr:col>
      <xdr:colOff>666750</xdr:colOff>
      <xdr:row>27</xdr:row>
      <xdr:rowOff>152400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52650" y="4867275"/>
          <a:ext cx="1924050" cy="70485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28</xdr:row>
      <xdr:rowOff>9526</xdr:rowOff>
    </xdr:from>
    <xdr:to>
      <xdr:col>2</xdr:col>
      <xdr:colOff>1257300</xdr:colOff>
      <xdr:row>30</xdr:row>
      <xdr:rowOff>111696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09800" y="5857876"/>
          <a:ext cx="1076325" cy="426020"/>
        </a:xfrm>
        <a:prstGeom prst="rect">
          <a:avLst/>
        </a:prstGeom>
      </xdr:spPr>
    </xdr:pic>
    <xdr:clientData/>
  </xdr:twoCellAnchor>
  <xdr:twoCellAnchor>
    <xdr:from>
      <xdr:col>7</xdr:col>
      <xdr:colOff>152402</xdr:colOff>
      <xdr:row>7</xdr:row>
      <xdr:rowOff>180975</xdr:rowOff>
    </xdr:from>
    <xdr:to>
      <xdr:col>13</xdr:col>
      <xdr:colOff>571500</xdr:colOff>
      <xdr:row>32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76200</xdr:colOff>
      <xdr:row>31</xdr:row>
      <xdr:rowOff>152400</xdr:rowOff>
    </xdr:from>
    <xdr:to>
      <xdr:col>5</xdr:col>
      <xdr:colOff>220020</xdr:colOff>
      <xdr:row>32</xdr:row>
      <xdr:rowOff>380653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6924675"/>
          <a:ext cx="2115495" cy="390178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33</xdr:row>
      <xdr:rowOff>66675</xdr:rowOff>
    </xdr:from>
    <xdr:to>
      <xdr:col>10</xdr:col>
      <xdr:colOff>478303</xdr:colOff>
      <xdr:row>36</xdr:row>
      <xdr:rowOff>73573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019550" y="7867650"/>
          <a:ext cx="5288428" cy="835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topLeftCell="A28" workbookViewId="0">
      <selection activeCell="P9" sqref="P9"/>
    </sheetView>
  </sheetViews>
  <sheetFormatPr defaultRowHeight="12.75"/>
  <cols>
    <col min="1" max="1" width="6.42578125" customWidth="1"/>
    <col min="2" max="2" width="20" customWidth="1"/>
    <col min="3" max="3" width="20.7109375" customWidth="1"/>
    <col min="4" max="4" width="11.85546875" customWidth="1"/>
    <col min="5" max="5" width="17.7109375" customWidth="1"/>
    <col min="6" max="6" width="12.28515625" customWidth="1"/>
    <col min="7" max="7" width="13.28515625" customWidth="1"/>
    <col min="8" max="8" width="11.85546875" customWidth="1"/>
    <col min="12" max="12" width="8.42578125" customWidth="1"/>
  </cols>
  <sheetData>
    <row r="1" spans="1:15" s="16" customFormat="1" ht="117" customHeight="1">
      <c r="B1" s="34" t="s">
        <v>26</v>
      </c>
      <c r="C1" s="35"/>
      <c r="D1" s="35"/>
      <c r="E1" s="35"/>
      <c r="F1" s="35"/>
      <c r="G1" s="36"/>
    </row>
    <row r="2" spans="1:15" ht="15">
      <c r="A2" s="4"/>
      <c r="B2" s="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25" customHeight="1">
      <c r="A3" s="1"/>
      <c r="B3" s="47" t="s">
        <v>25</v>
      </c>
      <c r="C3" s="47"/>
      <c r="D3" s="47"/>
      <c r="E3" s="47"/>
      <c r="F3" s="47"/>
      <c r="G3" s="47"/>
      <c r="H3" s="47"/>
      <c r="I3" s="47"/>
      <c r="J3" s="47"/>
      <c r="K3" s="47"/>
      <c r="L3" s="1"/>
      <c r="M3" s="1"/>
      <c r="N3" s="1"/>
      <c r="O3" s="1"/>
    </row>
    <row r="4" spans="1:15" ht="21" customHeight="1">
      <c r="A4" s="1"/>
      <c r="B4" s="29" t="s">
        <v>29</v>
      </c>
      <c r="C4" s="27"/>
      <c r="D4" s="27"/>
      <c r="E4" s="27"/>
      <c r="F4" s="27"/>
      <c r="G4" s="27"/>
      <c r="H4" s="27"/>
      <c r="I4" s="27"/>
      <c r="J4" s="1"/>
      <c r="K4" s="1"/>
      <c r="L4" s="1"/>
      <c r="M4" s="1"/>
      <c r="N4" s="1"/>
      <c r="O4" s="1"/>
    </row>
    <row r="5" spans="1:15" ht="21.75" customHeight="1">
      <c r="A5" s="1"/>
      <c r="B5" s="37" t="s">
        <v>27</v>
      </c>
      <c r="C5" s="37"/>
      <c r="D5" s="37"/>
      <c r="E5" s="37"/>
      <c r="F5" s="37"/>
      <c r="G5" s="37"/>
      <c r="H5" s="37"/>
      <c r="I5" s="30"/>
      <c r="J5" s="1"/>
      <c r="K5" s="1"/>
      <c r="L5" s="1"/>
      <c r="M5" s="1"/>
      <c r="N5" s="1"/>
      <c r="O5" s="1"/>
    </row>
    <row r="6" spans="1:15" ht="14.25">
      <c r="A6" s="1"/>
      <c r="B6" s="37" t="s">
        <v>28</v>
      </c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</row>
    <row r="7" spans="1:15">
      <c r="A7" s="1"/>
      <c r="B7" s="6"/>
      <c r="C7" s="6"/>
      <c r="D7" s="6"/>
      <c r="E7" s="6"/>
      <c r="F7" s="6"/>
      <c r="G7" s="6"/>
      <c r="H7" s="6"/>
      <c r="I7" s="1"/>
      <c r="J7" s="1"/>
      <c r="K7" s="1"/>
      <c r="L7" s="1"/>
      <c r="M7" s="1"/>
      <c r="N7" s="1"/>
      <c r="O7" s="1"/>
    </row>
    <row r="8" spans="1:15" ht="15" customHeight="1">
      <c r="A8" s="1"/>
      <c r="B8" s="38" t="s">
        <v>24</v>
      </c>
      <c r="C8" s="38"/>
      <c r="D8" s="38"/>
      <c r="E8" s="38"/>
      <c r="F8" s="38"/>
      <c r="G8" s="38"/>
      <c r="H8" s="1"/>
      <c r="I8" s="1"/>
      <c r="J8" s="1"/>
      <c r="K8" s="1"/>
      <c r="L8" s="1"/>
      <c r="M8" s="1"/>
      <c r="N8" s="1"/>
      <c r="O8" s="1"/>
    </row>
    <row r="9" spans="1:15" ht="52.5">
      <c r="A9" s="1"/>
      <c r="B9" s="18" t="s">
        <v>0</v>
      </c>
      <c r="C9" s="18" t="s">
        <v>23</v>
      </c>
      <c r="D9" s="18" t="s">
        <v>7</v>
      </c>
      <c r="E9" s="18" t="s">
        <v>18</v>
      </c>
      <c r="F9" s="18" t="s">
        <v>19</v>
      </c>
      <c r="G9" s="19" t="s">
        <v>20</v>
      </c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7" t="s">
        <v>8</v>
      </c>
      <c r="C10" s="25">
        <v>12.3</v>
      </c>
      <c r="D10" s="7">
        <v>1</v>
      </c>
      <c r="E10" s="7">
        <f>D10^2</f>
        <v>1</v>
      </c>
      <c r="F10" s="12">
        <f>D10*C10</f>
        <v>12.3</v>
      </c>
      <c r="G10" s="24">
        <f>8.4694+2.5617*D10</f>
        <v>11.0311</v>
      </c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5" t="s">
        <v>9</v>
      </c>
      <c r="C11" s="26">
        <v>14.1</v>
      </c>
      <c r="D11" s="5">
        <v>2</v>
      </c>
      <c r="E11" s="7">
        <f t="shared" ref="E11:E18" si="0">D11^2</f>
        <v>4</v>
      </c>
      <c r="F11" s="12">
        <f t="shared" ref="F11:F18" si="1">D11*C11</f>
        <v>28.2</v>
      </c>
      <c r="G11" s="24">
        <f t="shared" ref="G11:G18" si="2">8.4694+2.5617*D11</f>
        <v>13.5928</v>
      </c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5" t="s">
        <v>10</v>
      </c>
      <c r="C12" s="26">
        <v>15.8</v>
      </c>
      <c r="D12" s="5">
        <v>3</v>
      </c>
      <c r="E12" s="7">
        <f t="shared" si="0"/>
        <v>9</v>
      </c>
      <c r="F12" s="12">
        <f t="shared" si="1"/>
        <v>47.400000000000006</v>
      </c>
      <c r="G12" s="24">
        <f t="shared" si="2"/>
        <v>16.154499999999999</v>
      </c>
      <c r="H12" s="1"/>
      <c r="I12" s="1"/>
      <c r="J12" s="1"/>
      <c r="K12" s="1"/>
      <c r="L12" s="1"/>
      <c r="M12" s="1"/>
      <c r="N12" s="1"/>
      <c r="O12" s="1"/>
    </row>
    <row r="13" spans="1:15">
      <c r="A13" s="1"/>
      <c r="B13" s="5" t="s">
        <v>11</v>
      </c>
      <c r="C13" s="26">
        <v>17.5</v>
      </c>
      <c r="D13" s="5">
        <v>4</v>
      </c>
      <c r="E13" s="7">
        <f t="shared" si="0"/>
        <v>16</v>
      </c>
      <c r="F13" s="12">
        <f t="shared" si="1"/>
        <v>70</v>
      </c>
      <c r="G13" s="24">
        <f t="shared" si="2"/>
        <v>18.716200000000001</v>
      </c>
      <c r="H13" s="8"/>
    </row>
    <row r="14" spans="1:15">
      <c r="A14" s="1"/>
      <c r="B14" s="5" t="s">
        <v>12</v>
      </c>
      <c r="C14" s="26">
        <v>20.6</v>
      </c>
      <c r="D14" s="5">
        <v>5</v>
      </c>
      <c r="E14" s="7">
        <f t="shared" si="0"/>
        <v>25</v>
      </c>
      <c r="F14" s="12">
        <f t="shared" si="1"/>
        <v>103</v>
      </c>
      <c r="G14" s="24">
        <f t="shared" si="2"/>
        <v>21.277900000000002</v>
      </c>
      <c r="H14" s="8"/>
    </row>
    <row r="15" spans="1:15">
      <c r="A15" s="1"/>
      <c r="B15" s="5" t="s">
        <v>13</v>
      </c>
      <c r="C15" s="26">
        <v>23.2</v>
      </c>
      <c r="D15" s="5">
        <v>6</v>
      </c>
      <c r="E15" s="7">
        <f t="shared" si="0"/>
        <v>36</v>
      </c>
      <c r="F15" s="12">
        <f t="shared" si="1"/>
        <v>139.19999999999999</v>
      </c>
      <c r="G15" s="24">
        <f t="shared" si="2"/>
        <v>23.839600000000001</v>
      </c>
      <c r="H15" s="9"/>
      <c r="I15" s="1"/>
      <c r="J15" s="1"/>
      <c r="K15" s="1"/>
      <c r="L15" s="1"/>
      <c r="M15" s="1"/>
      <c r="N15" s="1"/>
      <c r="O15" s="1"/>
    </row>
    <row r="16" spans="1:15">
      <c r="A16" s="1"/>
      <c r="B16" s="5" t="s">
        <v>14</v>
      </c>
      <c r="C16" s="26">
        <v>25.7</v>
      </c>
      <c r="D16" s="5">
        <v>7</v>
      </c>
      <c r="E16" s="7">
        <f t="shared" si="0"/>
        <v>49</v>
      </c>
      <c r="F16" s="12">
        <f t="shared" si="1"/>
        <v>179.9</v>
      </c>
      <c r="G16" s="24">
        <f t="shared" si="2"/>
        <v>26.401299999999999</v>
      </c>
      <c r="H16" s="10"/>
      <c r="I16" s="1"/>
      <c r="J16" s="1"/>
      <c r="K16" s="1"/>
      <c r="L16" s="1"/>
      <c r="M16" s="1"/>
      <c r="N16" s="1"/>
      <c r="O16" s="1"/>
    </row>
    <row r="17" spans="1:15">
      <c r="A17" s="1"/>
      <c r="B17" s="5" t="s">
        <v>15</v>
      </c>
      <c r="C17" s="26">
        <v>29.5</v>
      </c>
      <c r="D17" s="5">
        <v>8</v>
      </c>
      <c r="E17" s="7">
        <f t="shared" si="0"/>
        <v>64</v>
      </c>
      <c r="F17" s="12">
        <f t="shared" si="1"/>
        <v>236</v>
      </c>
      <c r="G17" s="24">
        <f t="shared" si="2"/>
        <v>28.963000000000001</v>
      </c>
      <c r="H17" s="11"/>
      <c r="I17" s="1"/>
      <c r="J17" s="1"/>
      <c r="K17" s="1"/>
      <c r="L17" s="1"/>
      <c r="M17" s="1"/>
      <c r="N17" s="1"/>
      <c r="O17" s="1"/>
    </row>
    <row r="18" spans="1:15">
      <c r="A18" s="1"/>
      <c r="B18" s="5" t="s">
        <v>16</v>
      </c>
      <c r="C18" s="26">
        <v>32.799999999999997</v>
      </c>
      <c r="D18" s="5">
        <v>9</v>
      </c>
      <c r="E18" s="7">
        <f t="shared" si="0"/>
        <v>81</v>
      </c>
      <c r="F18" s="12">
        <f t="shared" si="1"/>
        <v>295.2</v>
      </c>
      <c r="G18" s="24">
        <f t="shared" si="2"/>
        <v>31.524700000000003</v>
      </c>
      <c r="H18" s="10"/>
      <c r="I18" s="1"/>
      <c r="J18" s="1"/>
      <c r="K18" s="1"/>
      <c r="L18" s="1"/>
      <c r="M18" s="1"/>
      <c r="N18" s="1"/>
      <c r="O18" s="1"/>
    </row>
    <row r="19" spans="1:15">
      <c r="A19" s="1"/>
      <c r="B19" s="20" t="s">
        <v>17</v>
      </c>
      <c r="C19" s="21">
        <f>SUM(C10:C18)</f>
        <v>191.5</v>
      </c>
      <c r="D19" s="22">
        <f>SUM(D10:D18)</f>
        <v>45</v>
      </c>
      <c r="E19" s="22">
        <f>SUM(E10:E18)</f>
        <v>285</v>
      </c>
      <c r="F19" s="22">
        <f>SUM(F10:F18)</f>
        <v>1111.2</v>
      </c>
      <c r="G19" s="23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F20" s="1"/>
      <c r="G20" s="2"/>
      <c r="H20" s="1"/>
      <c r="I20" s="1"/>
      <c r="J20" s="1"/>
      <c r="K20" s="1"/>
      <c r="L20" s="1"/>
      <c r="M20" s="1"/>
      <c r="N20" s="1"/>
      <c r="O20" s="1"/>
    </row>
    <row r="21" spans="1:15">
      <c r="B21" s="1"/>
      <c r="C21" s="1"/>
      <c r="D21" s="13" t="s">
        <v>22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B22" s="1"/>
      <c r="C22" s="1"/>
      <c r="D22" s="10"/>
      <c r="E22" s="1"/>
      <c r="F22" s="5" t="s">
        <v>4</v>
      </c>
      <c r="G22" s="14">
        <f>C19/9</f>
        <v>21.277777777777779</v>
      </c>
      <c r="H22" s="1"/>
      <c r="I22" s="1"/>
      <c r="J22" s="1"/>
      <c r="K22" s="1"/>
      <c r="L22" s="1"/>
      <c r="M22" s="1"/>
      <c r="N22" s="1"/>
      <c r="O22" s="1"/>
    </row>
    <row r="23" spans="1:15">
      <c r="B23" s="2" t="s">
        <v>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C24" s="1"/>
      <c r="D24" s="1"/>
      <c r="E24" s="1"/>
      <c r="F24" s="5" t="s">
        <v>5</v>
      </c>
      <c r="G24" s="15">
        <f>D19/9</f>
        <v>5</v>
      </c>
      <c r="H24" s="1"/>
      <c r="I24" s="1"/>
      <c r="J24" s="1"/>
      <c r="K24" s="1"/>
      <c r="L24" s="1"/>
      <c r="M24" s="1"/>
      <c r="N24" s="1"/>
      <c r="O24" s="1"/>
    </row>
    <row r="25" spans="1:1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1" t="s">
        <v>2</v>
      </c>
      <c r="C27" s="1"/>
      <c r="D27" s="1"/>
      <c r="E27" s="5" t="s">
        <v>2</v>
      </c>
      <c r="F27" s="17">
        <f>(9*F19-D19*C19)/(9*E19-D19^2)</f>
        <v>2.5616666666666688</v>
      </c>
      <c r="G27" s="33">
        <f>SLOPE(C10:C18,D10:D18)</f>
        <v>2.5616666666666661</v>
      </c>
      <c r="H27" s="1"/>
      <c r="I27" s="1"/>
      <c r="J27" s="1"/>
      <c r="K27" s="1"/>
      <c r="L27" s="1"/>
      <c r="M27" s="1"/>
      <c r="N27" s="1"/>
      <c r="O27" s="1"/>
    </row>
    <row r="28" spans="1:1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B30" s="1" t="s">
        <v>3</v>
      </c>
      <c r="C30" s="1"/>
      <c r="D30" s="1"/>
      <c r="E30" s="5" t="s">
        <v>1</v>
      </c>
      <c r="F30" s="14">
        <f>G22-F27*G24</f>
        <v>8.4694444444444343</v>
      </c>
      <c r="G30" s="33">
        <f>INTERCEPT(C10:C18,D10:D18)</f>
        <v>8.4694444444444485</v>
      </c>
      <c r="H30" s="1"/>
      <c r="I30" s="1"/>
      <c r="J30" s="1"/>
      <c r="K30" s="1"/>
      <c r="L30" s="1"/>
      <c r="M30" s="1"/>
      <c r="N30" s="1"/>
      <c r="O30" s="1"/>
    </row>
    <row r="31" spans="1: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31.5" customHeight="1">
      <c r="B33" s="48" t="s">
        <v>6</v>
      </c>
      <c r="C33" s="48"/>
      <c r="D33" s="49"/>
      <c r="E33" s="49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23.25">
      <c r="B35" s="28" t="s">
        <v>30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29.25" customHeight="1">
      <c r="B36" s="31" t="s">
        <v>31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69.75" customHeight="1">
      <c r="B38" s="42" t="s">
        <v>33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6"/>
      <c r="N38" s="1"/>
      <c r="O38" s="1"/>
    </row>
    <row r="39" spans="2:15" ht="151.5" customHeight="1">
      <c r="B39" s="42" t="s">
        <v>32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"/>
      <c r="O39" s="1"/>
    </row>
    <row r="40" spans="2:1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s="32" customFormat="1" ht="151.5" customHeight="1">
      <c r="B43" s="39" t="s">
        <v>34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1"/>
    </row>
    <row r="44" spans="2:1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</sheetData>
  <autoFilter ref="B23"/>
  <mergeCells count="10">
    <mergeCell ref="B1:G1"/>
    <mergeCell ref="B5:H5"/>
    <mergeCell ref="B6:I6"/>
    <mergeCell ref="B8:G8"/>
    <mergeCell ref="B43:M43"/>
    <mergeCell ref="B39:M39"/>
    <mergeCell ref="B38:M38"/>
    <mergeCell ref="B3:K3"/>
    <mergeCell ref="B33:C33"/>
    <mergeCell ref="D33:E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</dc:creator>
  <cp:lastModifiedBy>Drzga</cp:lastModifiedBy>
  <dcterms:created xsi:type="dcterms:W3CDTF">2014-03-19T08:47:04Z</dcterms:created>
  <dcterms:modified xsi:type="dcterms:W3CDTF">2020-05-25T20:42:05Z</dcterms:modified>
</cp:coreProperties>
</file>